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00" windowHeight="7455"/>
  </bookViews>
  <sheets>
    <sheet name="تحصيلات العملاء" sheetId="1" r:id="rId1"/>
  </sheets>
  <definedNames>
    <definedName name="_xlnm._FilterDatabase" localSheetId="0" hidden="1">'تحصيلات العملاء'!$A$14:$I$61</definedName>
    <definedName name="_xlnm.Print_Titles" localSheetId="0">'تحصيلات العملاء'!$2:$4</definedName>
  </definedNames>
  <calcPr calcId="124519"/>
</workbook>
</file>

<file path=xl/calcChain.xml><?xml version="1.0" encoding="utf-8"?>
<calcChain xmlns="http://schemas.openxmlformats.org/spreadsheetml/2006/main">
  <c r="F59" i="1"/>
  <c r="F57"/>
  <c r="F38"/>
  <c r="F24"/>
  <c r="F17"/>
  <c r="F51"/>
  <c r="F50"/>
  <c r="F49"/>
  <c r="F36"/>
  <c r="F34"/>
  <c r="F33"/>
  <c r="F32"/>
  <c r="F30"/>
  <c r="F23"/>
  <c r="F54"/>
  <c r="F26"/>
  <c r="F16"/>
  <c r="F60"/>
  <c r="F58"/>
  <c r="F56"/>
  <c r="F55"/>
  <c r="F53"/>
  <c r="F52"/>
  <c r="F48"/>
  <c r="F47"/>
  <c r="F46"/>
  <c r="F45"/>
  <c r="F44"/>
  <c r="F43"/>
  <c r="F42"/>
  <c r="F41"/>
  <c r="F40"/>
  <c r="F39"/>
  <c r="F37"/>
  <c r="F35"/>
  <c r="F31"/>
  <c r="F29"/>
  <c r="F28"/>
  <c r="F27"/>
  <c r="F25"/>
  <c r="F22"/>
  <c r="F21"/>
  <c r="F20"/>
  <c r="F19"/>
  <c r="F18"/>
  <c r="F15"/>
  <c r="C26"/>
  <c r="C16"/>
  <c r="C61" l="1"/>
  <c r="F4" l="1"/>
  <c r="G60" l="1"/>
  <c r="H60" s="1"/>
  <c r="G38"/>
  <c r="G36"/>
  <c r="G49"/>
  <c r="H49" s="1"/>
  <c r="G26"/>
  <c r="H26" s="1"/>
  <c r="G16"/>
  <c r="G57"/>
  <c r="G23"/>
  <c r="G34"/>
  <c r="G50"/>
  <c r="G54"/>
  <c r="H54" s="1"/>
  <c r="G30"/>
  <c r="H30" s="1"/>
  <c r="G17"/>
  <c r="G59"/>
  <c r="G33"/>
  <c r="G51"/>
  <c r="H51" s="1"/>
  <c r="G24"/>
  <c r="H24" s="1"/>
  <c r="G32"/>
  <c r="G15"/>
  <c r="G18"/>
  <c r="G21"/>
  <c r="G29"/>
  <c r="G39"/>
  <c r="G42"/>
  <c r="H42" s="1"/>
  <c r="G47"/>
  <c r="G55"/>
  <c r="H55" s="1"/>
  <c r="G19"/>
  <c r="G25"/>
  <c r="H25" s="1"/>
  <c r="G31"/>
  <c r="G40"/>
  <c r="G45"/>
  <c r="G48"/>
  <c r="G56"/>
  <c r="H56" s="1"/>
  <c r="G20"/>
  <c r="G27"/>
  <c r="G41"/>
  <c r="H41" s="1"/>
  <c r="G52"/>
  <c r="G22"/>
  <c r="G28"/>
  <c r="G37"/>
  <c r="G43"/>
  <c r="H43" s="1"/>
  <c r="G46"/>
  <c r="G53"/>
  <c r="H53" s="1"/>
  <c r="G35"/>
  <c r="G44"/>
  <c r="G58"/>
  <c r="H58" s="1"/>
  <c r="H19"/>
  <c r="H22" l="1"/>
  <c r="H16"/>
  <c r="H18"/>
  <c r="H46"/>
  <c r="H20"/>
  <c r="H40"/>
  <c r="H32"/>
  <c r="H50"/>
  <c r="H45"/>
  <c r="H39"/>
  <c r="H33"/>
  <c r="H36"/>
  <c r="H48"/>
  <c r="H23"/>
  <c r="H44"/>
  <c r="H52"/>
  <c r="H47"/>
  <c r="H21"/>
  <c r="H17"/>
  <c r="H34"/>
  <c r="D10"/>
  <c r="E10"/>
  <c r="H15"/>
  <c r="F10" l="1"/>
  <c r="H28"/>
  <c r="H37"/>
  <c r="H27"/>
  <c r="H31" l="1"/>
  <c r="H35"/>
  <c r="H29"/>
  <c r="D8" l="1"/>
  <c r="E8"/>
  <c r="H57"/>
  <c r="H38"/>
  <c r="H59"/>
  <c r="D11" l="1"/>
  <c r="E11"/>
  <c r="F8"/>
  <c r="D9"/>
  <c r="D7"/>
  <c r="E7"/>
  <c r="E9"/>
  <c r="D12" l="1"/>
  <c r="F11"/>
  <c r="F9"/>
  <c r="F7"/>
  <c r="E12"/>
  <c r="F12" l="1"/>
</calcChain>
</file>

<file path=xl/comments1.xml><?xml version="1.0" encoding="utf-8"?>
<comments xmlns="http://schemas.openxmlformats.org/spreadsheetml/2006/main">
  <authors>
    <author>user1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اعداد :
محاسب ومبرمج حسام شحاته
acc_hs1988@yahoo.com
واتساب 0535154420
لاتنسونا من صالح الدعاء</t>
        </r>
      </text>
    </comment>
  </commentList>
</comments>
</file>

<file path=xl/sharedStrings.xml><?xml version="1.0" encoding="utf-8"?>
<sst xmlns="http://schemas.openxmlformats.org/spreadsheetml/2006/main" count="68" uniqueCount="20">
  <si>
    <t>رقم الفاتورة</t>
  </si>
  <si>
    <t>المتبقى الى التحصيل</t>
  </si>
  <si>
    <t>الاستحقاق</t>
  </si>
  <si>
    <t>م</t>
  </si>
  <si>
    <t>مبلغ الفاتورة</t>
  </si>
  <si>
    <t>تاريخ الفاتورة</t>
  </si>
  <si>
    <t>تاريخ الاستحقاق</t>
  </si>
  <si>
    <t>مستحقة</t>
  </si>
  <si>
    <t>غير مستحقة</t>
  </si>
  <si>
    <t>عدد الفواتير</t>
  </si>
  <si>
    <t>الاجمالى</t>
  </si>
  <si>
    <t>#</t>
  </si>
  <si>
    <t>الفواتير المستحقة على العملاء حتى تاريخ اليوم</t>
  </si>
  <si>
    <t>اسم العميل</t>
  </si>
  <si>
    <t xml:space="preserve">تحصيلات العملاء المستحقة حتى تاريخه </t>
  </si>
  <si>
    <t>شركة أ</t>
  </si>
  <si>
    <t>شركة ب</t>
  </si>
  <si>
    <t>شركة ج</t>
  </si>
  <si>
    <t>شركة د</t>
  </si>
  <si>
    <t>مهلة السداد  (يوم)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</si>
</sst>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18" fillId="0" borderId="0" xfId="0" applyFont="1" applyProtection="1"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4" fontId="0" fillId="0" borderId="17" xfId="0" applyNumberFormat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4" fontId="0" fillId="0" borderId="20" xfId="0" applyNumberForma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4" fontId="0" fillId="0" borderId="23" xfId="0" applyNumberFormat="1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3" fontId="0" fillId="0" borderId="21" xfId="0" applyNumberFormat="1" applyBorder="1" applyAlignment="1" applyProtection="1">
      <alignment horizontal="center" vertical="center"/>
      <protection locked="0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3" fontId="0" fillId="0" borderId="20" xfId="0" applyNumberFormat="1" applyBorder="1" applyAlignment="1" applyProtection="1">
      <alignment horizontal="center" vertical="center"/>
      <protection locked="0"/>
    </xf>
    <xf numFmtId="3" fontId="0" fillId="0" borderId="23" xfId="0" applyNumberFormat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14" fontId="0" fillId="0" borderId="17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3" fontId="0" fillId="0" borderId="17" xfId="0" applyNumberFormat="1" applyBorder="1" applyAlignment="1" applyProtection="1">
      <alignment horizontal="center" vertical="center"/>
      <protection locked="0"/>
    </xf>
    <xf numFmtId="0" fontId="18" fillId="34" borderId="13" xfId="0" applyFont="1" applyFill="1" applyBorder="1" applyAlignment="1" applyProtection="1">
      <alignment horizontal="center" vertical="center"/>
      <protection locked="0"/>
    </xf>
    <xf numFmtId="0" fontId="18" fillId="34" borderId="14" xfId="0" applyFont="1" applyFill="1" applyBorder="1" applyAlignment="1" applyProtection="1">
      <alignment horizontal="center" vertical="center"/>
      <protection locked="0"/>
    </xf>
    <xf numFmtId="0" fontId="18" fillId="34" borderId="15" xfId="0" applyFont="1" applyFill="1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/>
      <protection locked="0"/>
    </xf>
    <xf numFmtId="0" fontId="0" fillId="34" borderId="13" xfId="0" applyFill="1" applyBorder="1" applyProtection="1">
      <protection locked="0"/>
    </xf>
    <xf numFmtId="0" fontId="0" fillId="34" borderId="14" xfId="0" applyFill="1" applyBorder="1" applyProtection="1">
      <protection locked="0"/>
    </xf>
    <xf numFmtId="3" fontId="18" fillId="34" borderId="14" xfId="0" applyNumberFormat="1" applyFont="1" applyFill="1" applyBorder="1" applyAlignment="1" applyProtection="1">
      <alignment horizontal="center" vertical="center"/>
      <protection locked="0"/>
    </xf>
    <xf numFmtId="0" fontId="0" fillId="34" borderId="15" xfId="0" applyFill="1" applyBorder="1" applyProtection="1">
      <protection locked="0"/>
    </xf>
    <xf numFmtId="14" fontId="0" fillId="0" borderId="0" xfId="0" applyNumberFormat="1" applyProtection="1">
      <protection locked="0"/>
    </xf>
    <xf numFmtId="0" fontId="18" fillId="0" borderId="25" xfId="0" applyFont="1" applyFill="1" applyBorder="1" applyAlignment="1" applyProtection="1">
      <alignment horizontal="center"/>
    </xf>
    <xf numFmtId="0" fontId="0" fillId="0" borderId="0" xfId="0" applyFill="1" applyProtection="1"/>
    <xf numFmtId="0" fontId="0" fillId="0" borderId="0" xfId="0" applyBorder="1" applyAlignment="1" applyProtection="1">
      <protection locked="0"/>
    </xf>
    <xf numFmtId="14" fontId="18" fillId="0" borderId="0" xfId="0" applyNumberFormat="1" applyFont="1" applyBorder="1" applyAlignment="1" applyProtection="1">
      <alignment horizontal="center" vertical="center"/>
      <protection locked="0"/>
    </xf>
    <xf numFmtId="0" fontId="18" fillId="34" borderId="22" xfId="0" applyFont="1" applyFill="1" applyBorder="1" applyAlignment="1" applyProtection="1">
      <alignment horizontal="center"/>
      <protection locked="0"/>
    </xf>
    <xf numFmtId="3" fontId="18" fillId="34" borderId="23" xfId="0" applyNumberFormat="1" applyFont="1" applyFill="1" applyBorder="1" applyAlignment="1" applyProtection="1">
      <alignment horizontal="center" vertical="center"/>
      <protection locked="0"/>
    </xf>
    <xf numFmtId="3" fontId="18" fillId="34" borderId="24" xfId="0" applyNumberFormat="1" applyFont="1" applyFill="1" applyBorder="1" applyAlignment="1" applyProtection="1">
      <alignment horizontal="center" vertical="center"/>
      <protection locked="0"/>
    </xf>
    <xf numFmtId="3" fontId="14" fillId="0" borderId="2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26" xfId="0" applyBorder="1" applyAlignment="1" applyProtection="1">
      <alignment horizontal="center"/>
      <protection locked="0"/>
    </xf>
    <xf numFmtId="0" fontId="18" fillId="34" borderId="14" xfId="0" applyFont="1" applyFill="1" applyBorder="1" applyAlignment="1" applyProtection="1">
      <alignment horizontal="center" vertical="center"/>
      <protection locked="0"/>
    </xf>
    <xf numFmtId="0" fontId="18" fillId="34" borderId="10" xfId="0" applyFont="1" applyFill="1" applyBorder="1" applyAlignment="1" applyProtection="1">
      <alignment horizontal="center"/>
    </xf>
    <xf numFmtId="0" fontId="18" fillId="34" borderId="11" xfId="0" applyFont="1" applyFill="1" applyBorder="1" applyAlignment="1" applyProtection="1">
      <alignment horizontal="center"/>
    </xf>
    <xf numFmtId="0" fontId="18" fillId="34" borderId="12" xfId="0" applyFont="1" applyFill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/>
      <protection locked="0"/>
    </xf>
    <xf numFmtId="0" fontId="18" fillId="0" borderId="26" xfId="0" applyFont="1" applyBorder="1" applyAlignment="1" applyProtection="1">
      <alignment horizontal="center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ACE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1"/>
  <sheetViews>
    <sheetView rightToLeft="1" tabSelected="1" workbookViewId="0">
      <selection activeCell="K6" sqref="K6"/>
    </sheetView>
  </sheetViews>
  <sheetFormatPr defaultColWidth="9" defaultRowHeight="15"/>
  <cols>
    <col min="1" max="1" width="3.42578125" style="1" bestFit="1" customWidth="1"/>
    <col min="2" max="2" width="8.28515625" style="1" bestFit="1" customWidth="1"/>
    <col min="3" max="3" width="15.28515625" style="1" customWidth="1"/>
    <col min="4" max="4" width="16.28515625" style="1" customWidth="1"/>
    <col min="5" max="5" width="15" style="1" customWidth="1"/>
    <col min="6" max="6" width="17" style="1" bestFit="1" customWidth="1"/>
    <col min="7" max="7" width="20.28515625" style="1" bestFit="1" customWidth="1"/>
    <col min="8" max="8" width="12.85546875" style="1" customWidth="1"/>
    <col min="9" max="9" width="9.85546875" style="1" bestFit="1" customWidth="1"/>
    <col min="10" max="16384" width="9" style="1"/>
  </cols>
  <sheetData>
    <row r="1" spans="1:9" ht="15.75" thickBot="1"/>
    <row r="2" spans="1:9" s="2" customFormat="1" ht="15.75" thickBot="1">
      <c r="A2" s="45" t="s">
        <v>14</v>
      </c>
      <c r="B2" s="46"/>
      <c r="C2" s="46"/>
      <c r="D2" s="46"/>
      <c r="E2" s="46"/>
      <c r="F2" s="46"/>
      <c r="G2" s="46"/>
      <c r="H2" s="47"/>
    </row>
    <row r="3" spans="1:9" s="35" customFormat="1">
      <c r="A3" s="34"/>
      <c r="B3" s="34"/>
      <c r="C3" s="34"/>
      <c r="D3" s="34"/>
      <c r="E3" s="34"/>
      <c r="F3" s="34"/>
      <c r="G3" s="34"/>
      <c r="H3" s="34"/>
    </row>
    <row r="4" spans="1:9">
      <c r="A4" s="36"/>
      <c r="B4" s="36"/>
      <c r="C4" s="48" t="s">
        <v>12</v>
      </c>
      <c r="D4" s="48"/>
      <c r="E4" s="48"/>
      <c r="F4" s="37">
        <f ca="1">TODAY()</f>
        <v>42757</v>
      </c>
      <c r="G4" s="36"/>
      <c r="H4" s="36"/>
    </row>
    <row r="5" spans="1:9" ht="12.75" customHeight="1" thickBot="1"/>
    <row r="6" spans="1:9" ht="15.75" customHeight="1">
      <c r="C6" s="28" t="s">
        <v>11</v>
      </c>
      <c r="D6" s="7" t="s">
        <v>7</v>
      </c>
      <c r="E6" s="7" t="s">
        <v>8</v>
      </c>
      <c r="F6" s="20" t="s">
        <v>10</v>
      </c>
      <c r="G6" s="20" t="s">
        <v>19</v>
      </c>
    </row>
    <row r="7" spans="1:9">
      <c r="B7" s="3"/>
      <c r="C7" s="17" t="s">
        <v>9</v>
      </c>
      <c r="D7" s="10">
        <f ca="1">COUNTIFS(B15:H60,"مستحقة")</f>
        <v>5</v>
      </c>
      <c r="E7" s="10">
        <f ca="1">COUNTIFS(C15:H60,"غير مستحقة")</f>
        <v>41</v>
      </c>
      <c r="F7" s="5">
        <f ca="1">SUM(D7:E7)</f>
        <v>46</v>
      </c>
      <c r="G7" s="43"/>
      <c r="I7" s="33"/>
    </row>
    <row r="8" spans="1:9">
      <c r="C8" s="17" t="s">
        <v>15</v>
      </c>
      <c r="D8" s="18">
        <f ca="1">SUMIFS($C$15:$C$60,$D$15:$D$60,C8,$H$15:$H$60,$D$6)</f>
        <v>13000</v>
      </c>
      <c r="E8" s="18">
        <f ca="1">SUMIFS($C$15:$C$60,$D$15:$D$60,C8,$H$15:$H$60,$E$6)</f>
        <v>2236590</v>
      </c>
      <c r="F8" s="16">
        <f ca="1">SUM(D8:E8)</f>
        <v>2249590</v>
      </c>
      <c r="G8" s="49">
        <v>30</v>
      </c>
    </row>
    <row r="9" spans="1:9">
      <c r="C9" s="17" t="s">
        <v>16</v>
      </c>
      <c r="D9" s="18">
        <f ca="1">SUMIFS($C$15:$C$60,$D$15:$D$60,C9,$H$15:$H$60,$D$6)</f>
        <v>26259.559999999998</v>
      </c>
      <c r="E9" s="18">
        <f ca="1">SUMIFS($C$15:$C$60,$D$15:$D$60,C9,$H$15:$H$60,$E$6)</f>
        <v>474889.66</v>
      </c>
      <c r="F9" s="16">
        <f t="shared" ref="F9:F11" ca="1" si="0">SUM(D9:E9)</f>
        <v>501149.22</v>
      </c>
      <c r="G9" s="49">
        <v>60</v>
      </c>
    </row>
    <row r="10" spans="1:9">
      <c r="C10" s="17" t="s">
        <v>17</v>
      </c>
      <c r="D10" s="18">
        <f ca="1">SUMIFS($C$15:$C$60,$D$15:$D$60,C10,$H$15:$H$60,$D$6)</f>
        <v>42935</v>
      </c>
      <c r="E10" s="18">
        <f ca="1">SUMIFS($C$15:$C$60,$D$15:$D$60,C10,$H$15:$H$60,$E$6)</f>
        <v>155060</v>
      </c>
      <c r="F10" s="16">
        <f t="shared" ca="1" si="0"/>
        <v>197995</v>
      </c>
      <c r="G10" s="49">
        <v>45</v>
      </c>
    </row>
    <row r="11" spans="1:9">
      <c r="C11" s="17" t="s">
        <v>18</v>
      </c>
      <c r="D11" s="18">
        <f ca="1">SUMIFS($C$15:$C$60,$D$15:$D$60,C11,$H$15:$H$60,$D$6)</f>
        <v>304260</v>
      </c>
      <c r="E11" s="18">
        <f ca="1">SUMIFS($C$15:$C$60,$D$15:$D$60,C11,$H$15:$H$60,$E$6)</f>
        <v>509060</v>
      </c>
      <c r="F11" s="16">
        <f t="shared" ca="1" si="0"/>
        <v>813320</v>
      </c>
      <c r="G11" s="49">
        <v>90</v>
      </c>
    </row>
    <row r="12" spans="1:9" ht="15.75" thickBot="1">
      <c r="C12" s="38" t="s">
        <v>10</v>
      </c>
      <c r="D12" s="39">
        <f ca="1">SUM(D8:D11)</f>
        <v>386454.56</v>
      </c>
      <c r="E12" s="39">
        <f ca="1">SUM(E7:E11)</f>
        <v>3375640.66</v>
      </c>
      <c r="F12" s="40">
        <f ca="1">SUM(D12:E12)</f>
        <v>3762095.22</v>
      </c>
      <c r="G12" s="42"/>
    </row>
    <row r="13" spans="1:9" ht="15.75" thickBot="1"/>
    <row r="14" spans="1:9" ht="17.25" customHeight="1" thickBot="1">
      <c r="A14" s="25" t="s">
        <v>3</v>
      </c>
      <c r="B14" s="26" t="s">
        <v>0</v>
      </c>
      <c r="C14" s="26" t="s">
        <v>4</v>
      </c>
      <c r="D14" s="26" t="s">
        <v>13</v>
      </c>
      <c r="E14" s="26" t="s">
        <v>5</v>
      </c>
      <c r="F14" s="26" t="s">
        <v>6</v>
      </c>
      <c r="G14" s="26" t="s">
        <v>1</v>
      </c>
      <c r="H14" s="27" t="s">
        <v>2</v>
      </c>
    </row>
    <row r="15" spans="1:9">
      <c r="A15" s="6">
        <v>1</v>
      </c>
      <c r="B15" s="7">
        <v>800</v>
      </c>
      <c r="C15" s="24">
        <v>13000</v>
      </c>
      <c r="D15" s="8" t="s">
        <v>15</v>
      </c>
      <c r="E15" s="21">
        <v>42400</v>
      </c>
      <c r="F15" s="21">
        <f>E15+$G$8</f>
        <v>42430</v>
      </c>
      <c r="G15" s="7">
        <f t="shared" ref="G15:G60" ca="1" si="1">$F$4-E15+1</f>
        <v>358</v>
      </c>
      <c r="H15" s="4" t="str">
        <f ca="1">IF(G15&gt;=30,"مستحقة","غير مستحقة")</f>
        <v>مستحقة</v>
      </c>
    </row>
    <row r="16" spans="1:9">
      <c r="A16" s="9">
        <v>2</v>
      </c>
      <c r="B16" s="10">
        <v>836</v>
      </c>
      <c r="C16" s="41">
        <f>488953.6-451100</f>
        <v>37853.599999999977</v>
      </c>
      <c r="D16" s="10" t="s">
        <v>16</v>
      </c>
      <c r="E16" s="22">
        <v>42809</v>
      </c>
      <c r="F16" s="22">
        <f>E16+$G$9</f>
        <v>42869</v>
      </c>
      <c r="G16" s="10">
        <f t="shared" ca="1" si="1"/>
        <v>-51</v>
      </c>
      <c r="H16" s="5" t="str">
        <f ca="1">IF(G16&gt;=30,"مستحقة","غير مستحقة")</f>
        <v>غير مستحقة</v>
      </c>
    </row>
    <row r="17" spans="1:8">
      <c r="A17" s="9">
        <v>3</v>
      </c>
      <c r="B17" s="10">
        <v>843</v>
      </c>
      <c r="C17" s="18">
        <v>89560</v>
      </c>
      <c r="D17" s="11" t="s">
        <v>18</v>
      </c>
      <c r="E17" s="22">
        <v>42812</v>
      </c>
      <c r="F17" s="22">
        <f>E17+$G$11</f>
        <v>42902</v>
      </c>
      <c r="G17" s="10">
        <f t="shared" ca="1" si="1"/>
        <v>-54</v>
      </c>
      <c r="H17" s="5" t="str">
        <f ca="1">IF(G17&gt;=60,"مستحقة","غير مستحقة")</f>
        <v>غير مستحقة</v>
      </c>
    </row>
    <row r="18" spans="1:8">
      <c r="A18" s="9">
        <v>4</v>
      </c>
      <c r="B18" s="10">
        <v>850</v>
      </c>
      <c r="C18" s="18">
        <v>99650</v>
      </c>
      <c r="D18" s="11" t="s">
        <v>15</v>
      </c>
      <c r="E18" s="22">
        <v>42826</v>
      </c>
      <c r="F18" s="22">
        <f t="shared" ref="F18:F22" si="2">E18+$G$8</f>
        <v>42856</v>
      </c>
      <c r="G18" s="10">
        <f t="shared" ca="1" si="1"/>
        <v>-68</v>
      </c>
      <c r="H18" s="5" t="str">
        <f t="shared" ref="H18:H23" ca="1" si="3">IF(G18&gt;=30,"مستحقة","غير مستحقة")</f>
        <v>غير مستحقة</v>
      </c>
    </row>
    <row r="19" spans="1:8">
      <c r="A19" s="9">
        <v>5</v>
      </c>
      <c r="B19" s="10">
        <v>851</v>
      </c>
      <c r="C19" s="18">
        <v>99830</v>
      </c>
      <c r="D19" s="11" t="s">
        <v>15</v>
      </c>
      <c r="E19" s="22">
        <v>42826</v>
      </c>
      <c r="F19" s="22">
        <f t="shared" si="2"/>
        <v>42856</v>
      </c>
      <c r="G19" s="10">
        <f t="shared" ca="1" si="1"/>
        <v>-68</v>
      </c>
      <c r="H19" s="5" t="str">
        <f t="shared" ca="1" si="3"/>
        <v>غير مستحقة</v>
      </c>
    </row>
    <row r="20" spans="1:8">
      <c r="A20" s="9">
        <v>6</v>
      </c>
      <c r="B20" s="10">
        <v>855</v>
      </c>
      <c r="C20" s="18">
        <v>99810</v>
      </c>
      <c r="D20" s="11" t="s">
        <v>15</v>
      </c>
      <c r="E20" s="22">
        <v>43013</v>
      </c>
      <c r="F20" s="22">
        <f t="shared" si="2"/>
        <v>43043</v>
      </c>
      <c r="G20" s="10">
        <f t="shared" ca="1" si="1"/>
        <v>-255</v>
      </c>
      <c r="H20" s="5" t="str">
        <f t="shared" ca="1" si="3"/>
        <v>غير مستحقة</v>
      </c>
    </row>
    <row r="21" spans="1:8">
      <c r="A21" s="9">
        <v>7</v>
      </c>
      <c r="B21" s="10">
        <v>856</v>
      </c>
      <c r="C21" s="18">
        <v>7560</v>
      </c>
      <c r="D21" s="11" t="s">
        <v>15</v>
      </c>
      <c r="E21" s="22">
        <v>42830</v>
      </c>
      <c r="F21" s="22">
        <f t="shared" si="2"/>
        <v>42860</v>
      </c>
      <c r="G21" s="10">
        <f t="shared" ca="1" si="1"/>
        <v>-72</v>
      </c>
      <c r="H21" s="5" t="str">
        <f t="shared" ca="1" si="3"/>
        <v>غير مستحقة</v>
      </c>
    </row>
    <row r="22" spans="1:8">
      <c r="A22" s="9">
        <v>8</v>
      </c>
      <c r="B22" s="10">
        <v>857</v>
      </c>
      <c r="C22" s="18">
        <v>65430</v>
      </c>
      <c r="D22" s="11" t="s">
        <v>15</v>
      </c>
      <c r="E22" s="22">
        <v>42830</v>
      </c>
      <c r="F22" s="22">
        <f t="shared" si="2"/>
        <v>42860</v>
      </c>
      <c r="G22" s="10">
        <f t="shared" ca="1" si="1"/>
        <v>-72</v>
      </c>
      <c r="H22" s="5" t="str">
        <f t="shared" ca="1" si="3"/>
        <v>غير مستحقة</v>
      </c>
    </row>
    <row r="23" spans="1:8">
      <c r="A23" s="9">
        <v>9</v>
      </c>
      <c r="B23" s="10">
        <v>860</v>
      </c>
      <c r="C23" s="18">
        <v>14750</v>
      </c>
      <c r="D23" s="10" t="s">
        <v>17</v>
      </c>
      <c r="E23" s="22">
        <v>42830</v>
      </c>
      <c r="F23" s="22">
        <f>E23+$G$10</f>
        <v>42875</v>
      </c>
      <c r="G23" s="10">
        <f t="shared" ca="1" si="1"/>
        <v>-72</v>
      </c>
      <c r="H23" s="5" t="str">
        <f t="shared" ca="1" si="3"/>
        <v>غير مستحقة</v>
      </c>
    </row>
    <row r="24" spans="1:8">
      <c r="A24" s="9">
        <v>10</v>
      </c>
      <c r="B24" s="10">
        <v>861</v>
      </c>
      <c r="C24" s="18">
        <v>144820</v>
      </c>
      <c r="D24" s="11" t="s">
        <v>18</v>
      </c>
      <c r="E24" s="22">
        <v>42832</v>
      </c>
      <c r="F24" s="22">
        <f>E24+$G$11</f>
        <v>42922</v>
      </c>
      <c r="G24" s="10">
        <f t="shared" ca="1" si="1"/>
        <v>-74</v>
      </c>
      <c r="H24" s="5" t="str">
        <f ca="1">IF(G24&gt;=60,"مستحقة","غير مستحقة")</f>
        <v>غير مستحقة</v>
      </c>
    </row>
    <row r="25" spans="1:8">
      <c r="A25" s="9">
        <v>11</v>
      </c>
      <c r="B25" s="10">
        <v>862</v>
      </c>
      <c r="C25" s="18">
        <v>99730</v>
      </c>
      <c r="D25" s="11" t="s">
        <v>15</v>
      </c>
      <c r="E25" s="22">
        <v>42832</v>
      </c>
      <c r="F25" s="22">
        <f>E25+$G$8</f>
        <v>42862</v>
      </c>
      <c r="G25" s="10">
        <f t="shared" ca="1" si="1"/>
        <v>-74</v>
      </c>
      <c r="H25" s="5" t="str">
        <f t="shared" ref="H25:H37" ca="1" si="4">IF(G25&gt;=30,"مستحقة","غير مستحقة")</f>
        <v>غير مستحقة</v>
      </c>
    </row>
    <row r="26" spans="1:8">
      <c r="A26" s="9">
        <v>12</v>
      </c>
      <c r="B26" s="10">
        <v>863</v>
      </c>
      <c r="C26" s="41">
        <f>516067.56-489808</f>
        <v>26259.559999999998</v>
      </c>
      <c r="D26" s="10" t="s">
        <v>16</v>
      </c>
      <c r="E26" s="22">
        <v>42654</v>
      </c>
      <c r="F26" s="22">
        <f>E26+$G$9</f>
        <v>42714</v>
      </c>
      <c r="G26" s="10">
        <f t="shared" ca="1" si="1"/>
        <v>104</v>
      </c>
      <c r="H26" s="5" t="str">
        <f t="shared" ca="1" si="4"/>
        <v>مستحقة</v>
      </c>
    </row>
    <row r="27" spans="1:8">
      <c r="A27" s="9">
        <v>13</v>
      </c>
      <c r="B27" s="10">
        <v>864</v>
      </c>
      <c r="C27" s="18">
        <v>99130</v>
      </c>
      <c r="D27" s="11" t="s">
        <v>15</v>
      </c>
      <c r="E27" s="22">
        <v>42837</v>
      </c>
      <c r="F27" s="22">
        <f t="shared" ref="F27:F29" si="5">E27+$G$8</f>
        <v>42867</v>
      </c>
      <c r="G27" s="10">
        <f t="shared" ca="1" si="1"/>
        <v>-79</v>
      </c>
      <c r="H27" s="5" t="str">
        <f t="shared" ca="1" si="4"/>
        <v>غير مستحقة</v>
      </c>
    </row>
    <row r="28" spans="1:8">
      <c r="A28" s="9">
        <v>14</v>
      </c>
      <c r="B28" s="10">
        <v>865</v>
      </c>
      <c r="C28" s="18">
        <v>99740</v>
      </c>
      <c r="D28" s="11" t="s">
        <v>15</v>
      </c>
      <c r="E28" s="22">
        <v>42839</v>
      </c>
      <c r="F28" s="22">
        <f t="shared" si="5"/>
        <v>42869</v>
      </c>
      <c r="G28" s="10">
        <f t="shared" ca="1" si="1"/>
        <v>-81</v>
      </c>
      <c r="H28" s="5" t="str">
        <f t="shared" ca="1" si="4"/>
        <v>غير مستحقة</v>
      </c>
    </row>
    <row r="29" spans="1:8">
      <c r="A29" s="9">
        <v>15</v>
      </c>
      <c r="B29" s="10">
        <v>866</v>
      </c>
      <c r="C29" s="18">
        <v>99540</v>
      </c>
      <c r="D29" s="11" t="s">
        <v>15</v>
      </c>
      <c r="E29" s="22">
        <v>42844</v>
      </c>
      <c r="F29" s="22">
        <f t="shared" si="5"/>
        <v>42874</v>
      </c>
      <c r="G29" s="10">
        <f t="shared" ca="1" si="1"/>
        <v>-86</v>
      </c>
      <c r="H29" s="5" t="str">
        <f t="shared" ca="1" si="4"/>
        <v>غير مستحقة</v>
      </c>
    </row>
    <row r="30" spans="1:8">
      <c r="A30" s="9">
        <v>16</v>
      </c>
      <c r="B30" s="10">
        <v>867</v>
      </c>
      <c r="C30" s="18">
        <v>34880</v>
      </c>
      <c r="D30" s="10" t="s">
        <v>17</v>
      </c>
      <c r="E30" s="22">
        <v>42845</v>
      </c>
      <c r="F30" s="22">
        <f>E30+$G$10</f>
        <v>42890</v>
      </c>
      <c r="G30" s="10">
        <f t="shared" ca="1" si="1"/>
        <v>-87</v>
      </c>
      <c r="H30" s="5" t="str">
        <f t="shared" ca="1" si="4"/>
        <v>غير مستحقة</v>
      </c>
    </row>
    <row r="31" spans="1:8">
      <c r="A31" s="9">
        <v>17</v>
      </c>
      <c r="B31" s="10">
        <v>868</v>
      </c>
      <c r="C31" s="18">
        <v>99800</v>
      </c>
      <c r="D31" s="11" t="s">
        <v>15</v>
      </c>
      <c r="E31" s="22">
        <v>42844</v>
      </c>
      <c r="F31" s="22">
        <f>E31+$G$8</f>
        <v>42874</v>
      </c>
      <c r="G31" s="10">
        <f t="shared" ca="1" si="1"/>
        <v>-86</v>
      </c>
      <c r="H31" s="5" t="str">
        <f t="shared" ca="1" si="4"/>
        <v>غير مستحقة</v>
      </c>
    </row>
    <row r="32" spans="1:8">
      <c r="A32" s="9">
        <v>18</v>
      </c>
      <c r="B32" s="10">
        <v>869</v>
      </c>
      <c r="C32" s="18">
        <v>21440</v>
      </c>
      <c r="D32" s="10" t="s">
        <v>17</v>
      </c>
      <c r="E32" s="22">
        <v>42847</v>
      </c>
      <c r="F32" s="22">
        <f t="shared" ref="F32:F34" si="6">E32+$G$10</f>
        <v>42892</v>
      </c>
      <c r="G32" s="10">
        <f t="shared" ca="1" si="1"/>
        <v>-89</v>
      </c>
      <c r="H32" s="5" t="str">
        <f t="shared" ca="1" si="4"/>
        <v>غير مستحقة</v>
      </c>
    </row>
    <row r="33" spans="1:8">
      <c r="A33" s="9">
        <v>19</v>
      </c>
      <c r="B33" s="10">
        <v>870</v>
      </c>
      <c r="C33" s="18">
        <v>10240</v>
      </c>
      <c r="D33" s="10" t="s">
        <v>17</v>
      </c>
      <c r="E33" s="22">
        <v>42847</v>
      </c>
      <c r="F33" s="22">
        <f t="shared" si="6"/>
        <v>42892</v>
      </c>
      <c r="G33" s="10">
        <f t="shared" ca="1" si="1"/>
        <v>-89</v>
      </c>
      <c r="H33" s="5" t="str">
        <f t="shared" ca="1" si="4"/>
        <v>غير مستحقة</v>
      </c>
    </row>
    <row r="34" spans="1:8">
      <c r="A34" s="9">
        <v>20</v>
      </c>
      <c r="B34" s="10">
        <v>871</v>
      </c>
      <c r="C34" s="18">
        <v>23450</v>
      </c>
      <c r="D34" s="10" t="s">
        <v>17</v>
      </c>
      <c r="E34" s="22">
        <v>42847</v>
      </c>
      <c r="F34" s="22">
        <f t="shared" si="6"/>
        <v>42892</v>
      </c>
      <c r="G34" s="10">
        <f t="shared" ca="1" si="1"/>
        <v>-89</v>
      </c>
      <c r="H34" s="5" t="str">
        <f t="shared" ca="1" si="4"/>
        <v>غير مستحقة</v>
      </c>
    </row>
    <row r="35" spans="1:8">
      <c r="A35" s="9">
        <v>21</v>
      </c>
      <c r="B35" s="10">
        <v>872</v>
      </c>
      <c r="C35" s="18">
        <v>45000</v>
      </c>
      <c r="D35" s="11" t="s">
        <v>15</v>
      </c>
      <c r="E35" s="22">
        <v>42847</v>
      </c>
      <c r="F35" s="22">
        <f>E35+$G$8</f>
        <v>42877</v>
      </c>
      <c r="G35" s="10">
        <f t="shared" ca="1" si="1"/>
        <v>-89</v>
      </c>
      <c r="H35" s="5" t="str">
        <f t="shared" ca="1" si="4"/>
        <v>غير مستحقة</v>
      </c>
    </row>
    <row r="36" spans="1:8">
      <c r="A36" s="9">
        <v>22</v>
      </c>
      <c r="B36" s="10">
        <v>873</v>
      </c>
      <c r="C36" s="18">
        <v>27900</v>
      </c>
      <c r="D36" s="10" t="s">
        <v>17</v>
      </c>
      <c r="E36" s="22">
        <v>43009</v>
      </c>
      <c r="F36" s="22">
        <f>E36+$G$10</f>
        <v>43054</v>
      </c>
      <c r="G36" s="10">
        <f t="shared" ca="1" si="1"/>
        <v>-251</v>
      </c>
      <c r="H36" s="5" t="str">
        <f t="shared" ca="1" si="4"/>
        <v>غير مستحقة</v>
      </c>
    </row>
    <row r="37" spans="1:8">
      <c r="A37" s="9">
        <v>23</v>
      </c>
      <c r="B37" s="10">
        <v>874</v>
      </c>
      <c r="C37" s="18">
        <v>99830</v>
      </c>
      <c r="D37" s="11" t="s">
        <v>15</v>
      </c>
      <c r="E37" s="22">
        <v>42853</v>
      </c>
      <c r="F37" s="22">
        <f>E37+$G$8</f>
        <v>42883</v>
      </c>
      <c r="G37" s="10">
        <f t="shared" ca="1" si="1"/>
        <v>-95</v>
      </c>
      <c r="H37" s="5" t="str">
        <f t="shared" ca="1" si="4"/>
        <v>غير مستحقة</v>
      </c>
    </row>
    <row r="38" spans="1:8">
      <c r="A38" s="9">
        <v>24</v>
      </c>
      <c r="B38" s="10">
        <v>875</v>
      </c>
      <c r="C38" s="18">
        <v>304260</v>
      </c>
      <c r="D38" s="11" t="s">
        <v>18</v>
      </c>
      <c r="E38" s="22">
        <v>42670</v>
      </c>
      <c r="F38" s="22">
        <f>E38+$G$11</f>
        <v>42760</v>
      </c>
      <c r="G38" s="10">
        <f t="shared" ca="1" si="1"/>
        <v>88</v>
      </c>
      <c r="H38" s="5" t="str">
        <f ca="1">IF(G38&gt;=60,"مستحقة","غير مستحقة")</f>
        <v>مستحقة</v>
      </c>
    </row>
    <row r="39" spans="1:8">
      <c r="A39" s="9">
        <v>25</v>
      </c>
      <c r="B39" s="10">
        <v>876</v>
      </c>
      <c r="C39" s="18">
        <v>99830</v>
      </c>
      <c r="D39" s="11" t="s">
        <v>15</v>
      </c>
      <c r="E39" s="22">
        <v>42853</v>
      </c>
      <c r="F39" s="22">
        <f t="shared" ref="F39:F48" si="7">E39+$G$8</f>
        <v>42883</v>
      </c>
      <c r="G39" s="10">
        <f t="shared" ca="1" si="1"/>
        <v>-95</v>
      </c>
      <c r="H39" s="5" t="str">
        <f t="shared" ref="H39:H56" ca="1" si="8">IF(G39&gt;=30,"مستحقة","غير مستحقة")</f>
        <v>غير مستحقة</v>
      </c>
    </row>
    <row r="40" spans="1:8">
      <c r="A40" s="9">
        <v>26</v>
      </c>
      <c r="B40" s="10">
        <v>877</v>
      </c>
      <c r="C40" s="18">
        <v>99680</v>
      </c>
      <c r="D40" s="11" t="s">
        <v>15</v>
      </c>
      <c r="E40" s="22">
        <v>42858</v>
      </c>
      <c r="F40" s="22">
        <f t="shared" si="7"/>
        <v>42888</v>
      </c>
      <c r="G40" s="10">
        <f t="shared" ca="1" si="1"/>
        <v>-100</v>
      </c>
      <c r="H40" s="5" t="str">
        <f t="shared" ca="1" si="8"/>
        <v>غير مستحقة</v>
      </c>
    </row>
    <row r="41" spans="1:8">
      <c r="A41" s="9">
        <v>27</v>
      </c>
      <c r="B41" s="10">
        <v>878</v>
      </c>
      <c r="C41" s="18">
        <v>99970</v>
      </c>
      <c r="D41" s="11" t="s">
        <v>15</v>
      </c>
      <c r="E41" s="22">
        <v>42858</v>
      </c>
      <c r="F41" s="22">
        <f t="shared" si="7"/>
        <v>42888</v>
      </c>
      <c r="G41" s="10">
        <f t="shared" ca="1" si="1"/>
        <v>-100</v>
      </c>
      <c r="H41" s="5" t="str">
        <f t="shared" ca="1" si="8"/>
        <v>غير مستحقة</v>
      </c>
    </row>
    <row r="42" spans="1:8">
      <c r="A42" s="9">
        <v>28</v>
      </c>
      <c r="B42" s="10">
        <v>879</v>
      </c>
      <c r="C42" s="18">
        <v>90450</v>
      </c>
      <c r="D42" s="11" t="s">
        <v>15</v>
      </c>
      <c r="E42" s="22">
        <v>43011</v>
      </c>
      <c r="F42" s="22">
        <f t="shared" si="7"/>
        <v>43041</v>
      </c>
      <c r="G42" s="10">
        <f t="shared" ca="1" si="1"/>
        <v>-253</v>
      </c>
      <c r="H42" s="5" t="str">
        <f t="shared" ca="1" si="8"/>
        <v>غير مستحقة</v>
      </c>
    </row>
    <row r="43" spans="1:8">
      <c r="A43" s="9">
        <v>29</v>
      </c>
      <c r="B43" s="10">
        <v>880</v>
      </c>
      <c r="C43" s="18">
        <v>91800</v>
      </c>
      <c r="D43" s="11" t="s">
        <v>15</v>
      </c>
      <c r="E43" s="22">
        <v>42858</v>
      </c>
      <c r="F43" s="22">
        <f t="shared" si="7"/>
        <v>42888</v>
      </c>
      <c r="G43" s="10">
        <f t="shared" ca="1" si="1"/>
        <v>-100</v>
      </c>
      <c r="H43" s="5" t="str">
        <f t="shared" ca="1" si="8"/>
        <v>غير مستحقة</v>
      </c>
    </row>
    <row r="44" spans="1:8">
      <c r="A44" s="9">
        <v>30</v>
      </c>
      <c r="B44" s="10">
        <v>881</v>
      </c>
      <c r="C44" s="18">
        <v>78300</v>
      </c>
      <c r="D44" s="11" t="s">
        <v>15</v>
      </c>
      <c r="E44" s="22">
        <v>42858</v>
      </c>
      <c r="F44" s="22">
        <f t="shared" si="7"/>
        <v>42888</v>
      </c>
      <c r="G44" s="10">
        <f t="shared" ca="1" si="1"/>
        <v>-100</v>
      </c>
      <c r="H44" s="5" t="str">
        <f t="shared" ca="1" si="8"/>
        <v>غير مستحقة</v>
      </c>
    </row>
    <row r="45" spans="1:8">
      <c r="A45" s="9">
        <v>31</v>
      </c>
      <c r="B45" s="10">
        <v>882</v>
      </c>
      <c r="C45" s="18">
        <v>99720</v>
      </c>
      <c r="D45" s="11" t="s">
        <v>15</v>
      </c>
      <c r="E45" s="22">
        <v>42860</v>
      </c>
      <c r="F45" s="22">
        <f t="shared" si="7"/>
        <v>42890</v>
      </c>
      <c r="G45" s="10">
        <f t="shared" ca="1" si="1"/>
        <v>-102</v>
      </c>
      <c r="H45" s="5" t="str">
        <f t="shared" ca="1" si="8"/>
        <v>غير مستحقة</v>
      </c>
    </row>
    <row r="46" spans="1:8">
      <c r="A46" s="9">
        <v>32</v>
      </c>
      <c r="B46" s="10">
        <v>883</v>
      </c>
      <c r="C46" s="18">
        <v>98920</v>
      </c>
      <c r="D46" s="11" t="s">
        <v>15</v>
      </c>
      <c r="E46" s="22">
        <v>42872</v>
      </c>
      <c r="F46" s="22">
        <f t="shared" si="7"/>
        <v>42902</v>
      </c>
      <c r="G46" s="10">
        <f t="shared" ca="1" si="1"/>
        <v>-114</v>
      </c>
      <c r="H46" s="5" t="str">
        <f t="shared" ca="1" si="8"/>
        <v>غير مستحقة</v>
      </c>
    </row>
    <row r="47" spans="1:8">
      <c r="A47" s="9">
        <v>33</v>
      </c>
      <c r="B47" s="10">
        <v>884</v>
      </c>
      <c r="C47" s="18">
        <v>7695</v>
      </c>
      <c r="D47" s="11" t="s">
        <v>15</v>
      </c>
      <c r="E47" s="22">
        <v>42859</v>
      </c>
      <c r="F47" s="22">
        <f t="shared" si="7"/>
        <v>42889</v>
      </c>
      <c r="G47" s="10">
        <f t="shared" ca="1" si="1"/>
        <v>-101</v>
      </c>
      <c r="H47" s="5" t="str">
        <f t="shared" ca="1" si="8"/>
        <v>غير مستحقة</v>
      </c>
    </row>
    <row r="48" spans="1:8">
      <c r="A48" s="9">
        <v>34</v>
      </c>
      <c r="B48" s="10">
        <v>885</v>
      </c>
      <c r="C48" s="18">
        <v>51050</v>
      </c>
      <c r="D48" s="11" t="s">
        <v>15</v>
      </c>
      <c r="E48" s="22">
        <v>42861</v>
      </c>
      <c r="F48" s="22">
        <f t="shared" si="7"/>
        <v>42891</v>
      </c>
      <c r="G48" s="10">
        <f t="shared" ca="1" si="1"/>
        <v>-103</v>
      </c>
      <c r="H48" s="5" t="str">
        <f t="shared" ca="1" si="8"/>
        <v>غير مستحقة</v>
      </c>
    </row>
    <row r="49" spans="1:8">
      <c r="A49" s="9">
        <v>35</v>
      </c>
      <c r="B49" s="10">
        <v>886</v>
      </c>
      <c r="C49" s="18">
        <v>22400</v>
      </c>
      <c r="D49" s="10" t="s">
        <v>17</v>
      </c>
      <c r="E49" s="22">
        <v>42861</v>
      </c>
      <c r="F49" s="22">
        <f t="shared" ref="F49:F51" si="9">E49+$G$10</f>
        <v>42906</v>
      </c>
      <c r="G49" s="10">
        <f t="shared" ca="1" si="1"/>
        <v>-103</v>
      </c>
      <c r="H49" s="5" t="str">
        <f t="shared" ca="1" si="8"/>
        <v>غير مستحقة</v>
      </c>
    </row>
    <row r="50" spans="1:8">
      <c r="A50" s="9">
        <v>36</v>
      </c>
      <c r="B50" s="10">
        <v>887</v>
      </c>
      <c r="C50" s="18">
        <v>11550</v>
      </c>
      <c r="D50" s="10" t="s">
        <v>17</v>
      </c>
      <c r="E50" s="22">
        <v>42649</v>
      </c>
      <c r="F50" s="22">
        <f t="shared" si="9"/>
        <v>42694</v>
      </c>
      <c r="G50" s="10">
        <f t="shared" ca="1" si="1"/>
        <v>109</v>
      </c>
      <c r="H50" s="5" t="str">
        <f t="shared" ca="1" si="8"/>
        <v>مستحقة</v>
      </c>
    </row>
    <row r="51" spans="1:8">
      <c r="A51" s="9">
        <v>37</v>
      </c>
      <c r="B51" s="10">
        <v>888</v>
      </c>
      <c r="C51" s="18">
        <v>31385</v>
      </c>
      <c r="D51" s="10" t="s">
        <v>17</v>
      </c>
      <c r="E51" s="22">
        <v>42653</v>
      </c>
      <c r="F51" s="22">
        <f t="shared" si="9"/>
        <v>42698</v>
      </c>
      <c r="G51" s="10">
        <f t="shared" ca="1" si="1"/>
        <v>105</v>
      </c>
      <c r="H51" s="5" t="str">
        <f t="shared" ca="1" si="8"/>
        <v>مستحقة</v>
      </c>
    </row>
    <row r="52" spans="1:8">
      <c r="A52" s="9">
        <v>38</v>
      </c>
      <c r="B52" s="10">
        <v>889</v>
      </c>
      <c r="C52" s="18">
        <v>1755</v>
      </c>
      <c r="D52" s="11" t="s">
        <v>15</v>
      </c>
      <c r="E52" s="22">
        <v>42862</v>
      </c>
      <c r="F52" s="22">
        <f t="shared" ref="F52:F53" si="10">E52+$G$8</f>
        <v>42892</v>
      </c>
      <c r="G52" s="10">
        <f t="shared" ca="1" si="1"/>
        <v>-104</v>
      </c>
      <c r="H52" s="5" t="str">
        <f t="shared" ca="1" si="8"/>
        <v>غير مستحقة</v>
      </c>
    </row>
    <row r="53" spans="1:8">
      <c r="A53" s="9">
        <v>39</v>
      </c>
      <c r="B53" s="10">
        <v>890</v>
      </c>
      <c r="C53" s="18">
        <v>99860</v>
      </c>
      <c r="D53" s="11" t="s">
        <v>15</v>
      </c>
      <c r="E53" s="22">
        <v>42865</v>
      </c>
      <c r="F53" s="22">
        <f t="shared" si="10"/>
        <v>42895</v>
      </c>
      <c r="G53" s="10">
        <f t="shared" ca="1" si="1"/>
        <v>-107</v>
      </c>
      <c r="H53" s="5" t="str">
        <f t="shared" ca="1" si="8"/>
        <v>غير مستحقة</v>
      </c>
    </row>
    <row r="54" spans="1:8">
      <c r="A54" s="9">
        <v>40</v>
      </c>
      <c r="B54" s="10">
        <v>891</v>
      </c>
      <c r="C54" s="18">
        <v>437036.06</v>
      </c>
      <c r="D54" s="10" t="s">
        <v>16</v>
      </c>
      <c r="E54" s="22">
        <v>42865</v>
      </c>
      <c r="F54" s="22">
        <f>E54+$G$9</f>
        <v>42925</v>
      </c>
      <c r="G54" s="10">
        <f t="shared" ca="1" si="1"/>
        <v>-107</v>
      </c>
      <c r="H54" s="5" t="str">
        <f t="shared" ca="1" si="8"/>
        <v>غير مستحقة</v>
      </c>
    </row>
    <row r="55" spans="1:8">
      <c r="A55" s="9">
        <v>41</v>
      </c>
      <c r="B55" s="10">
        <v>892</v>
      </c>
      <c r="C55" s="18">
        <v>99980</v>
      </c>
      <c r="D55" s="11" t="s">
        <v>15</v>
      </c>
      <c r="E55" s="22">
        <v>42865</v>
      </c>
      <c r="F55" s="22">
        <f t="shared" ref="F55:F56" si="11">E55+$G$8</f>
        <v>42895</v>
      </c>
      <c r="G55" s="10">
        <f t="shared" ca="1" si="1"/>
        <v>-107</v>
      </c>
      <c r="H55" s="5" t="str">
        <f t="shared" ca="1" si="8"/>
        <v>غير مستحقة</v>
      </c>
    </row>
    <row r="56" spans="1:8">
      <c r="A56" s="9">
        <v>42</v>
      </c>
      <c r="B56" s="10">
        <v>893</v>
      </c>
      <c r="C56" s="18">
        <v>4050</v>
      </c>
      <c r="D56" s="11" t="s">
        <v>15</v>
      </c>
      <c r="E56" s="22">
        <v>42865</v>
      </c>
      <c r="F56" s="22">
        <f t="shared" si="11"/>
        <v>42895</v>
      </c>
      <c r="G56" s="10">
        <f t="shared" ca="1" si="1"/>
        <v>-107</v>
      </c>
      <c r="H56" s="5" t="str">
        <f t="shared" ca="1" si="8"/>
        <v>غير مستحقة</v>
      </c>
    </row>
    <row r="57" spans="1:8">
      <c r="A57" s="9">
        <v>43</v>
      </c>
      <c r="B57" s="10">
        <v>894</v>
      </c>
      <c r="C57" s="18">
        <v>154270</v>
      </c>
      <c r="D57" s="11" t="s">
        <v>18</v>
      </c>
      <c r="E57" s="22">
        <v>42866</v>
      </c>
      <c r="F57" s="22">
        <f>E57+$G$11</f>
        <v>42956</v>
      </c>
      <c r="G57" s="10">
        <f t="shared" ca="1" si="1"/>
        <v>-108</v>
      </c>
      <c r="H57" s="5" t="str">
        <f ca="1">IF(G57&gt;=60,"مستحقة","غير مستحقة")</f>
        <v>غير مستحقة</v>
      </c>
    </row>
    <row r="58" spans="1:8">
      <c r="A58" s="9">
        <v>44</v>
      </c>
      <c r="B58" s="10">
        <v>895</v>
      </c>
      <c r="C58" s="18">
        <v>99880</v>
      </c>
      <c r="D58" s="11" t="s">
        <v>15</v>
      </c>
      <c r="E58" s="22">
        <v>42868</v>
      </c>
      <c r="F58" s="22">
        <f>E58+$G$8</f>
        <v>42898</v>
      </c>
      <c r="G58" s="10">
        <f t="shared" ca="1" si="1"/>
        <v>-110</v>
      </c>
      <c r="H58" s="5" t="str">
        <f ca="1">IF(G58&gt;=30,"مستحقة","غير مستحقة")</f>
        <v>غير مستحقة</v>
      </c>
    </row>
    <row r="59" spans="1:8">
      <c r="A59" s="9">
        <v>45</v>
      </c>
      <c r="B59" s="10">
        <v>896</v>
      </c>
      <c r="C59" s="18">
        <v>120410</v>
      </c>
      <c r="D59" s="11" t="s">
        <v>18</v>
      </c>
      <c r="E59" s="22">
        <v>42869</v>
      </c>
      <c r="F59" s="22">
        <f>E59+$G$11</f>
        <v>42959</v>
      </c>
      <c r="G59" s="10">
        <f t="shared" ca="1" si="1"/>
        <v>-111</v>
      </c>
      <c r="H59" s="5" t="str">
        <f ca="1">IF(G59&gt;=60,"مستحقة","غير مستحقة")</f>
        <v>غير مستحقة</v>
      </c>
    </row>
    <row r="60" spans="1:8" ht="15.75" thickBot="1">
      <c r="A60" s="12">
        <v>46</v>
      </c>
      <c r="B60" s="13">
        <v>897</v>
      </c>
      <c r="C60" s="19">
        <v>98600</v>
      </c>
      <c r="D60" s="14" t="s">
        <v>15</v>
      </c>
      <c r="E60" s="23">
        <v>42872</v>
      </c>
      <c r="F60" s="23">
        <f>E60+$G$8</f>
        <v>42902</v>
      </c>
      <c r="G60" s="13">
        <f t="shared" ca="1" si="1"/>
        <v>-114</v>
      </c>
      <c r="H60" s="15" t="str">
        <f ca="1">IF(G60&gt;=30,"مستحقة","غير مستحقة")</f>
        <v>غير مستحقة</v>
      </c>
    </row>
    <row r="61" spans="1:8" ht="15.75" thickBot="1">
      <c r="A61" s="29"/>
      <c r="B61" s="30"/>
      <c r="C61" s="31">
        <f>SUM(C15:C60)</f>
        <v>3762054.22</v>
      </c>
      <c r="D61" s="44" t="s">
        <v>10</v>
      </c>
      <c r="E61" s="44"/>
      <c r="F61" s="44"/>
      <c r="G61" s="30"/>
      <c r="H61" s="32"/>
    </row>
  </sheetData>
  <mergeCells count="3">
    <mergeCell ref="D61:F61"/>
    <mergeCell ref="A2:H2"/>
    <mergeCell ref="C4:E4"/>
  </mergeCells>
  <conditionalFormatting sqref="H15:H60 D8:F12 F7 D6:E7">
    <cfRule type="cellIs" dxfId="1" priority="16" operator="equal">
      <formula>"غير مستحقة"</formula>
    </cfRule>
    <cfRule type="cellIs" dxfId="0" priority="17" operator="equal">
      <formula>"مستحقة"</formula>
    </cfRule>
  </conditionalFormatting>
  <printOptions horizontalCentered="1"/>
  <pageMargins left="0" right="0" top="0.94488188976377963" bottom="0.74803149606299213" header="0.31496062992125984" footer="0.31496062992125984"/>
  <pageSetup paperSize="9" orientation="portrait" horizontalDpi="0" verticalDpi="0" r:id="rId1"/>
  <headerFooter>
    <oddHeader>&amp;L&amp;G&amp;R&amp;P/&amp;N</oddHeader>
    <oddFooter xml:space="preserve">&amp;Lالمدير المالى&amp;Cراجعـــــــــــــــه&amp;Rاعــــــــــــــــده
Hosam Shehata
</oddFooter>
  </headerFooter>
  <ignoredErrors>
    <ignoredError sqref="G15:G17" unlockedFormula="1"/>
  </ignoredError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تحصيلات العملاء</vt:lpstr>
      <vt:lpstr>'تحصيلات العملاء'!Print_Titles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</dc:creator>
  <cp:lastModifiedBy>alhossam</cp:lastModifiedBy>
  <cp:lastPrinted>2015-10-24T09:32:16Z</cp:lastPrinted>
  <dcterms:created xsi:type="dcterms:W3CDTF">2015-03-01T08:06:33Z</dcterms:created>
  <dcterms:modified xsi:type="dcterms:W3CDTF">2017-01-22T10:59:24Z</dcterms:modified>
</cp:coreProperties>
</file>